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9" i="5" l="1"/>
  <c r="D10" i="5"/>
  <c r="J13" i="9" l="1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<sst xmlns="http://schemas.openxmlformats.org/spreadsheetml/2006/main" count="697" uniqueCount="375">
  <si>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</si>
  <si>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</si>
  <si>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</si>
  <si>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</si>
  <si>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</si>
  <si>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</si>
  <si>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</si>
  <si>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</si>
  <si>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</si>
  <si>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</si>
  <si>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</si>
  <si>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</si>
  <si>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</si>
  <si>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</si>
  <si>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</si>
  <si>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</si>
  <si>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</si>
  <si>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</si>
  <si>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</si>
  <si>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</si>
  <si>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</si>
  <si>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</si>
  <si>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</si>
  <si>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</si>
  <si>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</si>
  <si>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</si>
  <si>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</si>
  <si>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</si>
  <si>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</si>
  <si>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</si>
  <si>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</si>
  <si>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</si>
  <si>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</si>
  <si>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</si>
  <si>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</si>
  <si>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</si>
  <si>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</si>
  <si>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</si>
  <si>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</si>
  <si>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</si>
  <si>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</si>
  <si>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</si>
  <si>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</si>
  <si>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</si>
  <si>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</si>
  <si>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</si>
  <si>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</si>
  <si>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</si>
  <si>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</si>
  <si>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</si>
  <si>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</si>
  <si>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</si>
  <si>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</si>
  <si>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</si>
  <si>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</si>
  <si>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</si>
  <si>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</si>
  <si>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</si>
  <si>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</si>
  <si>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</si>
  <si>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</si>
  <si>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</si>
  <si>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</si>
  <si>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</si>
  <si>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</si>
  <si>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</si>
  <si>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</si>
  <si>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</si>
  <si>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</si>
  <si>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</si>
  <si>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</si>
  <si>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</si>
  <si>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</si>
  <si>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</si>
  <si>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</si>
  <si>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</si>
  <si>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</si>
  <si>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</si>
  <si>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</si>
  <si>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</si>
  <si>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</si>
  <si>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</si>
  <si>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</si>
  <si>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</si>
  <si>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</si>
  <si>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</si>
  <si>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</si>
  <si>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</si>
  <si>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</si>
  <si>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</si>
  <si>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</si>
  <si>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</si>
  <si>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</si>
  <si>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</si>
  <si>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</si>
  <si>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</si>
  <si>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</si>
  <si>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</si>
  <si>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</si>
  <si>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</si>
  <si>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</si>
  <si>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</si>
  <si>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</si>
  <si>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</si>
  <si>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</si>
  <si>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</si>
  <si>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</si>
  <si>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</si>
  <si>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</si>
  <si>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</si>
  <si>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</si>
  <si>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</si>
  <si>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</si>
  <si>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</si>
  <si>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</si>
  <si>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</si>
  <si>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</si>
  <si>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</si>
  <si>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</si>
  <si>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</si>
  <si>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</si>
  <si>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</si>
  <si>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</si>
  <si>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</si>
  <si>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</si>
  <si>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</si>
  <si>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</si>
  <si>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</si>
  <si>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</si>
  <si>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</si>
  <si>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</si>
  <si>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</si>
  <si>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</si>
  <si>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</si>
  <si>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</si>
  <si>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</si>
  <si>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</si>
  <si>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</si>
  <si>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</si>
  <si>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</si>
  <si>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</si>
  <si>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</si>
  <si>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</si>
  <si>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</si>
  <si>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</si>
  <si>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</si>
  <si>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</si>
  <si>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</si>
  <si>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</si>
  <si>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</si>
  <si>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</si>
  <si>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</si>
  <si>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</si>
  <si>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</si>
  <si>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</si>
  <si>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</si>
  <si>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</si>
  <si>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</si>
  <si>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</si>
  <si>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</si>
  <si>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</si>
  <si>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</si>
  <si>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</si>
  <si>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</si>
  <si>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</si>
  <si>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</si>
  <si>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</si>
  <si>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</si>
  <si>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</si>
  <si>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</si>
  <si>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</si>
  <si>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</si>
  <si>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</si>
  <si>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</si>
  <si>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</si>
  <si>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</si>
  <si>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</si>
  <si>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</si>
  <si>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</si>
  <si>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</si>
  <si>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</si>
  <si>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</si>
  <si>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</si>
  <si>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</si>
  <si>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</si>
  <si>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</si>
  <si>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</si>
  <si>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</si>
  <si>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</si>
  <si>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</si>
  <si>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</si>
  <si>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</si>
  <si>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</si>
  <si>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</si>
  <si>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</si>
  <si>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</si>
  <si>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</si>
  <si>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</si>
  <si>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</si>
  <si>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</si>
  <si>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</si>
  <si>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</si>
  <si>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</si>
  <si>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</si>
  <si>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</si>
  <si>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</si>
  <si>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</si>
  <si>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</si>
  <si>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</si>
  <si>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</si>
  <si>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</si>
  <si>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</si>
  <si>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</si>
  <si>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</si>
  <si>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</si>
  <si>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</si>
  <si>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</si>
  <si>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</si>
  <si>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</si>
  <si>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</si>
  <si>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</si>
  <si>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</si>
  <si>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</si>
  <si>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</si>
  <si>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</si>
  <si>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</si>
  <si>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</si>
  <si>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</si>
  <si>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</si>
  <si>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</si>
  <si>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</si>
  <si>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</si>
  <si>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</si>
  <si>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</si>
  <si>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</si>
  <si>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</si>
  <si>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</si>
  <si>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</si>
  <si>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</si>
  <si>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</si>
  <si>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</si>
  <si>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</si>
  <si>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</si>
  <si>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</si>
  <si>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</si>
  <si>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</si>
  <si>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</si>
  <si>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</si>
  <si>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</si>
  <si>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</si>
  <si>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</si>
  <si>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</si>
  <si>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</si>
  <si>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</si>
  <si>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</si>
  <si>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</si>
  <si>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</si>
  <si>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</si>
  <si>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</si>
  <si>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</si>
  <si>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</si>
  <si>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</si>
  <si>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</si>
  <si>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</si>
  <si>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</si>
  <si>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</si>
  <si>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</si>
  <si>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</si>
  <si>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</si>
  <si>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</si>
  <si>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</si>
  <si>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</si>
  <si>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</si>
  <si>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</si>
  <si>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</si>
  <si>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</si>
  <si>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</si>
  <si>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</si>
  <si>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</si>
  <si>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</si>
  <si>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</si>
  <si>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</si>
  <si>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</si>
  <si>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</si>
  <si>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</si>
  <si>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</si>
  <si>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</si>
  <si>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</si>
  <si>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</si>
  <si>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</si>
  <si>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</si>
  <si>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</si>
  <si>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</si>
  <si>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</si>
  <si>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</si>
  <si>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</si>
  <si>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</si>
  <si>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</si>
  <si>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</si>
  <si>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</si>
  <si>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</si>
  <si>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</si>
  <si>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</si>
  <si>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</si>
  <si>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</si>
  <si>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</si>
  <si>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</si>
  <si>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</si>
  <si>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</si>
  <si>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</si>
  <si>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</si>
  <si>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</si>
  <si>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</si>
  <si>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</si>
  <si>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</si>
  <si>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</si>
  <si>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</si>
  <si>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</si>
  <si>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</si>
  <si>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</si>
  <si>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</si>
  <si>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</si>
  <si>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</si>
  <si>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</si>
  <si>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</si>
  <si>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</si>
  <si>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</si>
  <si>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</si>
  <si>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</si>
  <si>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</si>
  <si>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</si>
  <si>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</si>
  <si>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</si>
  <si>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</si>
  <si>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</si>
  <si>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</si>
  <si>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</si>
  <si>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</si>
  <si>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</si>
  <si>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</si>
  <si>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</si>
  <si>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</si>
  <si>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</si>
  <si>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</si>
  <si>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</si>
  <si>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</si>
  <si>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</si>
  <si>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</si>
  <si>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</si>
  <si>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</si>
  <si>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</si>
  <si>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</si>
  <si>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</si>
  <si>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</si>
  <si>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</si>
  <si>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</si>
  <si>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</si>
  <si>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</si>
  <si>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</si>
  <si>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</si>
  <si>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</si>
  <si>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</si>
  <si>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</si>
  <si>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</si>
  <si>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</si>
  <si>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</si>
  <si>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</si>
  <si>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</si>
  <si>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</si>
  <si>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</si>
  <si>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Tomáš Ebert</t>
  </si>
  <si>
    <t>Patro</t>
  </si>
  <si>
    <t>Fügnerova</t>
  </si>
  <si>
    <t>Nová elektroinstalace, otlučení obkladů a dlažeb, výměna zařizovacícíh předmětů. Výměna skladby podlahy vč. OSB v P1 a P2, nové PVC v celém bytu; opravy omítek, použít nikotin bariéru a nová výmalba; nátěr zárubní, radiátorů a trubek; výměna zárubní a dveří; nový obklad a dlažby; kontrola ZTI, nové koncové prvky; seřídit okna a 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</si>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</sst>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workbookViewId="0">
      <pane ySplit="16" topLeftCell="A173" activePane="bottomLeft" state="frozen"/>
      <selection pane="bottomLeft" activeCell="N6" sqref="N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372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2218</v>
      </c>
      <c r="E7" s="81"/>
      <c r="F7" s="81"/>
      <c r="G7" s="84" t="s">
        <v>371</v>
      </c>
      <c r="H7" s="84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4</v>
      </c>
      <c r="E8" s="78"/>
      <c r="F8" s="78"/>
      <c r="G8" s="85">
        <v>1</v>
      </c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 t="s">
        <v>370</v>
      </c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>
        <f ca="1">TODAY()</f>
        <v>45763</v>
      </c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30</v>
      </c>
      <c r="F18" s="20">
        <v>48</v>
      </c>
      <c r="G18" s="20">
        <v>62</v>
      </c>
      <c r="H18" s="20">
        <v>61</v>
      </c>
      <c r="I18" s="20"/>
      <c r="J18" s="20"/>
      <c r="K18" s="20"/>
      <c r="L18" s="20"/>
      <c r="M18" s="20"/>
      <c r="N18" s="20">
        <f t="shared" ref="N18:N27" si="0">SUM(E18:M18)</f>
        <v>201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30</v>
      </c>
      <c r="F19" s="20">
        <v>48</v>
      </c>
      <c r="G19" s="20">
        <v>62</v>
      </c>
      <c r="H19" s="20">
        <v>61</v>
      </c>
      <c r="I19" s="20"/>
      <c r="J19" s="20"/>
      <c r="K19" s="20"/>
      <c r="L19" s="20">
        <v>10</v>
      </c>
      <c r="M19" s="20">
        <v>12</v>
      </c>
      <c r="N19" s="20">
        <f t="shared" si="0"/>
        <v>223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30</v>
      </c>
      <c r="F20" s="20">
        <v>48</v>
      </c>
      <c r="G20" s="20">
        <v>62</v>
      </c>
      <c r="H20" s="20">
        <v>61</v>
      </c>
      <c r="I20" s="20"/>
      <c r="J20" s="20"/>
      <c r="K20" s="20"/>
      <c r="L20" s="20">
        <v>10</v>
      </c>
      <c r="M20" s="20">
        <v>12</v>
      </c>
      <c r="N20" s="20">
        <f t="shared" si="0"/>
        <v>223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50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50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>
        <v>223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223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/>
      <c r="M29" s="20"/>
      <c r="N29" s="20">
        <f t="shared" ref="N29:N38" si="2">SUM(E29:M29)</f>
        <v>9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2.5</v>
      </c>
      <c r="H33" s="20">
        <v>1.25</v>
      </c>
      <c r="I33" s="20"/>
      <c r="J33" s="20"/>
      <c r="K33" s="20"/>
      <c r="L33" s="20">
        <v>1.25</v>
      </c>
      <c r="M33" s="20">
        <v>1.25</v>
      </c>
      <c r="N33" s="20">
        <f t="shared" si="2"/>
        <v>8.75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4</v>
      </c>
      <c r="F43" s="20">
        <v>9</v>
      </c>
      <c r="G43" s="20">
        <v>17</v>
      </c>
      <c r="H43" s="20">
        <v>17</v>
      </c>
      <c r="I43" s="20"/>
      <c r="J43" s="20"/>
      <c r="K43" s="20"/>
      <c r="L43" s="20"/>
      <c r="M43" s="20"/>
      <c r="N43" s="20">
        <f>SUM(E43:M43)</f>
        <v>47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4</v>
      </c>
      <c r="F44" s="20">
        <v>9</v>
      </c>
      <c r="G44" s="20">
        <v>17</v>
      </c>
      <c r="H44" s="20">
        <v>17</v>
      </c>
      <c r="I44" s="20"/>
      <c r="J44" s="20"/>
      <c r="K44" s="20"/>
      <c r="L44" s="20"/>
      <c r="M44" s="20"/>
      <c r="N44" s="20">
        <f>SUM(E44:M44)*1.15</f>
        <v>54.05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4</v>
      </c>
      <c r="F46" s="20">
        <v>9</v>
      </c>
      <c r="G46" s="20">
        <v>17</v>
      </c>
      <c r="H46" s="20">
        <v>17</v>
      </c>
      <c r="I46" s="20"/>
      <c r="J46" s="20"/>
      <c r="K46" s="20"/>
      <c r="L46" s="20"/>
      <c r="M46" s="20"/>
      <c r="N46" s="20">
        <f>SUM(E46:M46)</f>
        <v>47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5</v>
      </c>
      <c r="F47" s="20">
        <v>10</v>
      </c>
      <c r="G47" s="20">
        <v>20</v>
      </c>
      <c r="H47" s="20">
        <v>20</v>
      </c>
      <c r="I47" s="20"/>
      <c r="J47" s="20"/>
      <c r="K47" s="20"/>
      <c r="L47" s="20"/>
      <c r="M47" s="20"/>
      <c r="N47" s="20">
        <f>SUM(E47:M47)</f>
        <v>55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5</v>
      </c>
      <c r="F49" s="20">
        <v>10</v>
      </c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55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4</v>
      </c>
      <c r="F50" s="20">
        <v>9</v>
      </c>
      <c r="G50" s="20">
        <v>17</v>
      </c>
      <c r="H50" s="20">
        <v>17</v>
      </c>
      <c r="I50" s="20"/>
      <c r="J50" s="20"/>
      <c r="K50" s="20"/>
      <c r="L50" s="20"/>
      <c r="M50" s="20"/>
      <c r="N50" s="20">
        <f t="shared" si="5"/>
        <v>47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17</v>
      </c>
      <c r="H62" s="20">
        <v>17</v>
      </c>
      <c r="I62" s="20"/>
      <c r="J62" s="20"/>
      <c r="K62" s="20"/>
      <c r="L62" s="20"/>
      <c r="M62" s="20"/>
      <c r="N62" s="20">
        <f t="shared" si="6"/>
        <v>34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>
        <v>4</v>
      </c>
      <c r="F75" s="20"/>
      <c r="G75" s="20"/>
      <c r="H75" s="20"/>
      <c r="I75" s="20"/>
      <c r="J75" s="20"/>
      <c r="K75" s="20"/>
      <c r="L75" s="20"/>
      <c r="M75" s="20"/>
      <c r="N75" s="20">
        <f t="shared" si="8"/>
        <v>4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>
        <v>17</v>
      </c>
      <c r="H76" s="20">
        <v>17</v>
      </c>
      <c r="I76" s="20"/>
      <c r="J76" s="20"/>
      <c r="K76" s="20"/>
      <c r="L76" s="20"/>
      <c r="M76" s="20"/>
      <c r="N76" s="20">
        <f t="shared" si="8"/>
        <v>34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>
        <v>2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7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>SUM(E109:M109)</f>
        <v>6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2</v>
      </c>
      <c r="H110" s="20">
        <v>1</v>
      </c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7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7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7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0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3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3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>
        <v>20</v>
      </c>
      <c r="H133" s="20">
        <v>10</v>
      </c>
      <c r="I133" s="20"/>
      <c r="J133" s="20"/>
      <c r="K133" s="20"/>
      <c r="L133" s="20">
        <v>10</v>
      </c>
      <c r="M133" s="20">
        <v>10</v>
      </c>
      <c r="N133" s="20">
        <f t="shared" si="20"/>
        <v>70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>
        <v>3</v>
      </c>
      <c r="M151" s="20">
        <v>2</v>
      </c>
      <c r="N151" s="20">
        <f t="shared" si="22"/>
        <v>5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12</v>
      </c>
      <c r="M152" s="20">
        <v>10</v>
      </c>
      <c r="N152" s="20">
        <f t="shared" si="22"/>
        <v>22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>
        <v>2</v>
      </c>
      <c r="F156" s="20">
        <v>2</v>
      </c>
      <c r="G156" s="20">
        <v>4</v>
      </c>
      <c r="H156" s="20">
        <v>2</v>
      </c>
      <c r="I156" s="20"/>
      <c r="J156" s="20"/>
      <c r="K156" s="20"/>
      <c r="L156" s="20">
        <v>2</v>
      </c>
      <c r="M156" s="20">
        <v>2</v>
      </c>
      <c r="N156" s="20">
        <f t="shared" si="22"/>
        <v>14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0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7"/>
        <v>1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373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374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w7d661C5jlT3Col0gEOufkI4CDb2+/HdW41G9GpSSwk=</DigestValue>
    </Reference>
    <Reference Type="http://www.w3.org/2000/09/xmldsig#Object" URI="#idOfficeObject">
      <DigestMethod Algorithm="http://www.w3.org/2001/04/xmlenc#sha256"/>
      <DigestValue>HYrSzY8pWQ1W/jXdJBLZKpU9Gfz/qP55VV7ChTqQ3dw=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fpC2NJ9LgATLo78lIzi2kyamW1OP2nYv6Ykb7q+yfIg=</DigestValue>
    </Reference>
    <Reference Type="http://www.w3.org/2000/09/xmldsig#Object" URI="#idValidSigLnImg">
      <DigestMethod Algorithm="http://www.w3.org/2001/04/xmlenc#sha256"/>
      <DigestValue>lySdmZM9hSFC8iUToUP1Lo//xB1NqcLZHx9lX4cOpIk=</DigestValue>
    </Reference>
    <Reference Type="http://www.w3.org/2000/09/xmldsig#Object" URI="#idInvalidSigLnImg">
      <DigestMethod Algorithm="http://www.w3.org/2001/04/xmlenc#sha256"/>
      <DigestValue>IspqiOPjoHYyGcnv51LzG/7EL23GddTV/xwBPvyxqGQ=</DigestValue>
    </Reference>
  </SignedInfo>
  <SignatureValue>SOzHYuYG7+53qGTRuX36kjIFNGDy3FB/t7oFqJuMNfaa0CoSnDz3dfPXh8pHMlsUtPTNEbN1Gusu
LpaaAQg793QXbwZvkvf8XgJS/rN+LstLJXCKPhJBFWKM4vICaHXOpZ9dN8rf6FXbEi6ecl/ISO4c
54LnHfN8mK39iG1E28pTAbbOvyZn6zCzAIf6v+LXdWbJksepbmTVs/Bf5hWleHZiaFm3dDQK09W0
S+QZubOt6ktH7RVLETZy3YmnAvvSq/6tMpFLakXwhZCwFRJwU5LFWFcctWWd50GJurFcZqAAPggQ
q/XEEbSG36c4Q0l08IOkQoyiR8cr2QWh6hSvc32vafkza/kvKVEcHo/Sbi573idTVW1ru8u4OFsx
5Yh45XfXoA2A9ZfF0Lc2pIdhyvJl0byGnd51HJR7UqIe+opGfgfRFTpsui7hL383MdSqHAwbIp5w
a4eI5lYSiCoBA3L5mCuG57L3qyvGMyYHNtJizdtgyeQWcj7EqsZDOC4HopHMzrnm9RBkgvwLK5r5
e9RcdJDMJZFtO7okyWJRLpEdlbuM9XRKdaeK/LB/cLIoIX0DGq8+DEmzd85cwbnNwRpMxxuWV8Zx
hfUu0WMEXev++o6tWvrKsd+96ohKFdWnu29cY6TwQBGbJa4C5ZVvb1xLu/jpvlEYBFTKfO67DAM=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6ytv5VNyf9LLDxmThlSWW8hTnv9eC0Bq4uC0apDG57c=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dvysLeXbK0/aWFv/xdCv4hg5v4zXZwd/d6e3TqyQ58Y=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YXRcXwFxl7yBkJArayrJYqwkzlhDZFBkwnLfGCZM15E=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BuO1ApLFj3LpKjNVfHdx8mCXZYRX3y1eaItOEFJiiVo=</DigestValue>
      </Reference>
      <Reference URI="/xl/styles.xml?ContentType=application/vnd.openxmlformats-officedocument.spreadsheetml.styles+xml">
        <DigestMethod Algorithm="http://www.w3.org/2001/04/xmlenc#sha256"/>
        <DigestValue>c9MOW1j31+YAaSclZhTOvF1oLd51iffzWqrjefMXPnQ=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tYYa4WzotzCFD2KNIoQFB6x1qL8ZAkU9+jyqt570oPk=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u637njLw9OnQ/L37qB7TqQ3LF1L6PUaV88LQNeISjdU=</DigestValue>
      </Reference>
      <Reference URI="/xl/worksheets/sheet2.xml?ContentType=application/vnd.openxmlformats-officedocument.spreadsheetml.worksheet+xml">
        <DigestMethod Algorithm="http://www.w3.org/2001/04/xmlenc#sha256"/>
        <DigestValue>R0p3oK5yy8JQzRbnIqpvvwYdnbxtaC0WpWnwGfOdW/k=</DigestValue>
      </Reference>
      <Reference URI="/xl/worksheets/sheet3.xml?ContentType=application/vnd.openxmlformats-officedocument.spreadsheetml.worksheet+xml">
        <DigestMethod Algorithm="http://www.w3.org/2001/04/xmlenc#sha256"/>
        <DigestValue>mcLtgu2N9DuDT7Vh6tdVKbUn/lzI7CPs0CXdC5RmS14=</DigestValue>
      </Reference>
      <Reference URI="/xl/worksheets/sheet4.xml?ContentType=application/vnd.openxmlformats-officedocument.spreadsheetml.worksheet+xml">
        <DigestMethod Algorithm="http://www.w3.org/2001/04/xmlenc#sha256"/>
        <DigestValue>rHR1MkND//9vR3B06KHDVn5xqU+WjPPxKGPbXsj3t3U=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2025-04-16T11:48:19Z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{1964D7A1-A45E-417F-A72D-AA3E7EFC3E3F}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2025-04-16T11:48:19Z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2AC4AMAA0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nj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2025-04-10T07:28:37Z</cp:lastPrinted>
  <dcterms:created xsi:type="dcterms:W3CDTF">2011-05-17T11:50:23Z</dcterms:created>
  <dcterms:modified xsi:type="dcterms:W3CDTF">2025-04-16T11:48:12Z</dcterms:modified>
</cp:coreProperties>
</file>